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Доходы" sheetId="1" r:id="rId1"/>
  </sheets>
  <definedNames>
    <definedName name="Date">Доходы!#REF!</definedName>
    <definedName name="Date1">Доходы!#REF!</definedName>
    <definedName name="DateExecute">Доходы!#REF!</definedName>
    <definedName name="EndDate">Доходы!#REF!</definedName>
    <definedName name="NameHead">Доходы!#REF!</definedName>
    <definedName name="ThisYear">Доходы!#REF!</definedName>
    <definedName name="Year">Доходы!#REF!</definedName>
    <definedName name="_xlnm.Print_Titles" localSheetId="0">Доходы!$4:$5</definedName>
    <definedName name="_xlnm.Print_Area" localSheetId="0">Доходы!$A$1:$E$59</definedName>
  </definedNames>
  <calcPr calcId="162913" refMode="R1C1"/>
</workbook>
</file>

<file path=xl/calcChain.xml><?xml version="1.0" encoding="utf-8"?>
<calcChain xmlns="http://schemas.openxmlformats.org/spreadsheetml/2006/main">
  <c r="E52" i="1" l="1"/>
  <c r="E53" i="1"/>
  <c r="C28" i="1"/>
  <c r="E15" i="1"/>
  <c r="E33" i="1"/>
  <c r="E29" i="1"/>
  <c r="D28" i="1"/>
  <c r="E18" i="1" l="1"/>
  <c r="E16" i="1"/>
  <c r="E14" i="1"/>
  <c r="D17" i="1"/>
  <c r="C17" i="1"/>
  <c r="D12" i="1"/>
  <c r="C12" i="1"/>
  <c r="E32" i="1"/>
  <c r="E22" i="1"/>
  <c r="D52" i="1"/>
  <c r="C52" i="1"/>
  <c r="D47" i="1"/>
  <c r="C47" i="1"/>
  <c r="D39" i="1"/>
  <c r="C39" i="1"/>
  <c r="D35" i="1"/>
  <c r="C35" i="1"/>
  <c r="D23" i="1"/>
  <c r="C23" i="1"/>
  <c r="D10" i="1"/>
  <c r="D7" i="1"/>
  <c r="C10" i="1"/>
  <c r="C7" i="1"/>
  <c r="C46" i="1" l="1"/>
  <c r="D46" i="1"/>
  <c r="C6" i="1"/>
  <c r="D6" i="1"/>
  <c r="E7" i="1"/>
  <c r="E8" i="1"/>
  <c r="E9" i="1"/>
  <c r="E10" i="1"/>
  <c r="E11" i="1"/>
  <c r="E12" i="1"/>
  <c r="E13" i="1"/>
  <c r="E17" i="1"/>
  <c r="E19" i="1"/>
  <c r="E20" i="1"/>
  <c r="E21" i="1"/>
  <c r="E23" i="1"/>
  <c r="E24" i="1"/>
  <c r="E25" i="1"/>
  <c r="E26" i="1"/>
  <c r="E27" i="1"/>
  <c r="E28" i="1"/>
  <c r="E30" i="1"/>
  <c r="E31" i="1"/>
  <c r="E34" i="1"/>
  <c r="E35" i="1"/>
  <c r="E36" i="1"/>
  <c r="E37" i="1"/>
  <c r="E38" i="1"/>
  <c r="E39" i="1"/>
  <c r="E40" i="1"/>
  <c r="E41" i="1"/>
  <c r="E42" i="1"/>
  <c r="E43" i="1"/>
  <c r="E44" i="1"/>
  <c r="E45" i="1"/>
  <c r="E47" i="1"/>
  <c r="E48" i="1"/>
  <c r="E49" i="1"/>
  <c r="E50" i="1"/>
  <c r="E51" i="1"/>
  <c r="E55" i="1"/>
  <c r="E56" i="1"/>
  <c r="E57" i="1"/>
  <c r="E46" i="1" l="1"/>
  <c r="C58" i="1"/>
  <c r="E6" i="1"/>
  <c r="D58" i="1"/>
  <c r="B1" i="1"/>
  <c r="E58" i="1" l="1"/>
</calcChain>
</file>

<file path=xl/sharedStrings.xml><?xml version="1.0" encoding="utf-8"?>
<sst xmlns="http://schemas.openxmlformats.org/spreadsheetml/2006/main" count="112" uniqueCount="112">
  <si>
    <t>Код бюджетной классификации</t>
  </si>
  <si>
    <t>Наименование показателя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</si>
  <si>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</si>
  <si>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</si>
  <si>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</si>
  <si>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</si>
  <si>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1 01 01000 00 0000 110</t>
  </si>
  <si>
    <t>Налог на прибыль организаций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</si>
  <si>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</si>
  <si>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</si>
  <si>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</si>
  <si>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</si>
  <si>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</si>
  <si>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</si>
  <si>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</si>
  <si>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</si>
  <si>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</si>
  <si>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</si>
  <si>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1 05 03000 01 0000 110</t>
  </si>
  <si>
    <t>Единый сельскохозяйственный налог</t>
  </si>
  <si>
    <t>1 06 00000 00 0000 000</t>
  </si>
  <si>
    <t>НАЛОГИ НА ИМУЩЕСТВО</t>
  </si>
  <si>
    <t>1 06 02000 02 0000 110</t>
  </si>
  <si>
    <t>Налог на имущество организаций</t>
  </si>
  <si>
    <t>1 06 04000 02 0000 110</t>
  </si>
  <si>
    <t>Транспортный налог</t>
  </si>
  <si>
    <t>1 06 05000 02 0000 110</t>
  </si>
  <si>
    <t>Налог на игорный бизнес</t>
  </si>
  <si>
    <t>1 07 00000 00 0000 000</t>
  </si>
  <si>
    <t>НАЛОГИ, СБОРЫ И РЕГУЛЯРНЫЕ ПЛАТЕЖИ ЗА ПОЛЬЗОВАНИЕ ПРИРОДНЫМИ РЕСУРСАМИ</t>
  </si>
  <si>
    <t>1 07 01000 01 0000 110</t>
  </si>
  <si>
    <t>Налог на добычу полезных ископаемых</t>
  </si>
  <si>
    <t>1 07 04000 01 0000 110</t>
  </si>
  <si>
    <t>Сборы за пользование объектами животного мира и за пользование объектами водных биологических ресурсов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</si>
  <si>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</si>
  <si>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</si>
  <si>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</si>
  <si>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</si>
  <si>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</si>
  <si>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</si>
  <si>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1 11 03000 00 0000 120</t>
  </si>
  <si>
    <t>Проценты, полученные от предоставления бюджетных кредитов внутри страны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</si>
  <si>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</si>
  <si>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</si>
  <si>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</si>
  <si>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</si>
  <si>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</si>
  <si>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</si>
  <si>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</si>
  <si>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</si>
  <si>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1 12 02000 00 0000 120</t>
  </si>
  <si>
    <t>Платежи при пользовании недрами</t>
  </si>
  <si>
    <t>1 12 04000 00 0000 120</t>
  </si>
  <si>
    <t>Плата за использование лесов</t>
  </si>
  <si>
    <t>1 13 00000 00 0000 000</t>
  </si>
  <si>
    <t>ДОХОДЫ ОТ ОКАЗАНИЯ ПЛАТНЫХ УСЛУГ И КОМПЕНСАЦИИ ЗАТРАТ ГОСУДАРСТВА</t>
  </si>
  <si>
    <t>1 13 01000 00 0000 130</t>
  </si>
  <si>
    <t>Доходы от оказания платных услуг (работ)</t>
  </si>
  <si>
    <t>1 13 02000 00 0000 130</t>
  </si>
  <si>
    <t>Доходы от компенсации затрат государства</t>
  </si>
  <si>
    <t>1 14 00000 00 0000 000</t>
  </si>
  <si>
    <t>ДОХОДЫ ОТ ПРОДАЖИ МАТЕРИАЛЬНЫХ И НЕМАТЕРИАЛЬНЫХ АКТИВОВ</t>
  </si>
  <si>
    <t>1 15 00000 00 0000 000</t>
  </si>
  <si>
    <t>АДМИНИСТРАТИВНЫЕ ПЛАТЕЖИ И СБОРЫ</t>
  </si>
  <si>
    <t>1 16 00000 00 0000 000</t>
  </si>
  <si>
    <t>ШТРАФЫ, САНКЦИИ, ВОЗМЕЩЕНИЕ УЩЕРБА</t>
  </si>
  <si>
    <t>1 17 00000 00 0000 000</t>
  </si>
  <si>
    <t>ПРОЧИЕ НЕНАЛОГОВЫЕ ДОХОДЫ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</si>
  <si>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</si>
  <si>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</si>
  <si>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</si>
  <si>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</si>
  <si>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</si>
  <si>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</si>
  <si>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2 02 20000 00 0000 150</t>
  </si>
  <si>
    <t>Субсидии бюджетам бюджетной системы Российской Федерации (межбюджетные субсидии)</t>
  </si>
  <si>
    <t>2 02 30000 00 0000 150</t>
  </si>
  <si>
    <t>Субвенции бюджетам бюджетной системы Российской Федерации</t>
  </si>
  <si>
    <t>2 02 40000 00 0000 150</t>
  </si>
  <si>
    <t>Иные межбюджетные трансферты</t>
  </si>
  <si>
    <t>2 03 00000 00 0000 000</t>
  </si>
  <si>
    <t>БЕЗВОЗМЕЗДНЫЕ ПОСТУПЛЕНИЯ ОТ ГОСУДАРСТВЕННЫХ (МУНИЦИПАЛЬНЫХ) ОРГАНИЗАЦИЙ</t>
  </si>
  <si>
    <t>2 07 00000 00 0000 000</t>
  </si>
  <si>
    <t>ПРОЧИЕ БЕЗВОЗМЕЗДНЫЕ ПОСТУПЛЕНИЯ</t>
  </si>
  <si>
    <t>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</si>
  <si>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</si>
  <si>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</si>
  <si>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</si>
  <si>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Всего</t>
  </si>
  <si>
    <t>% 
исполнения к аналогичному периоду прошлого года</t>
  </si>
  <si>
    <t>в тыс. рублей</t>
  </si>
  <si>
    <t>1 05 02000 02 0000 110</t>
  </si>
  <si>
    <t>Единый налог на вмененный налог для отдельных видов деятельности</t>
  </si>
  <si>
    <t>1 06 01000 00 0000 110</t>
  </si>
  <si>
    <t>Налог на имущество физических лиц</t>
  </si>
  <si>
    <t>1 06 06000 00 0000 110</t>
  </si>
  <si>
    <t>1 11 07000 00 0000 120</t>
  </si>
  <si>
    <t>Платежи от государственных и муниципальных унитарных предприятий</t>
  </si>
  <si>
    <t>1 05 04000 02 0000 110</t>
  </si>
  <si>
    <t>Налог, взимаемый в связи с применением патентной системы налогообложения</t>
  </si>
  <si>
    <t>Земельный налог</t>
  </si>
  <si>
    <t>2 04 00000 00 0000 000</t>
  </si>
  <si>
    <t>БЕЗВОЗМЕЗДНЫЕ ПОСТУПЛЕНИЯ ОТ НЕГОСУДАРСТВЕННЫХ ОРГАНИЗАЦИЙ</t>
  </si>
  <si>
    <t>2 03 02000 02 0000 150</t>
  </si>
  <si>
    <t>Безвозмездные поступления от государственных (муниципальных) организаций в бюджеты субъектов Российской Федерации</t>
  </si>
  <si>
    <t>Исполнение на 01.07.2019</t>
  </si>
  <si>
    <t>Исполнение на 01.07.2020</t>
  </si>
  <si>
    <t>Исполнение по доходам консолидированного бюджета Камчатского края по кодам классификации доходов бюджетов за 1 полугодие 2020 года в сравнении с аналогичным периодом 2019 года</t>
  </si>
  <si>
    <t>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</si>
  <si>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</si>
  <si>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000 1 11 08000 00 0000 120</t>
  </si>
  <si>
    <t>Средства, получаемые от передачи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казенных), в залог, в доверительное управление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</si>
</sst>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0.0"/>
  </numFmts>
  <fonts count="12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1" fillId="0" borderId="0"/>
  </cellStyleXfs>
  <cellXfs count="29">
    <xf numFmtId="0" fontId="0" fillId="0" borderId="0" xfId="0"/>
    <xf numFmtId="0" fontId="2" fillId="2" borderId="0" xfId="1" applyFont="1" applyFill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0" borderId="0" xfId="0" applyFont="1"/>
    <xf numFmtId="49" fontId="6" fillId="0" borderId="1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left" wrapText="1"/>
    </xf>
    <xf numFmtId="164" fontId="6" fillId="0" borderId="1" xfId="0" applyNumberFormat="1" applyFont="1" applyBorder="1" applyAlignment="1">
      <alignment horizontal="right"/>
    </xf>
    <xf numFmtId="49" fontId="7" fillId="0" borderId="3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left" wrapText="1"/>
    </xf>
    <xf numFmtId="164" fontId="7" fillId="0" borderId="2" xfId="0" applyNumberFormat="1" applyFont="1" applyBorder="1" applyAlignment="1">
      <alignment horizontal="right"/>
    </xf>
    <xf numFmtId="49" fontId="6" fillId="0" borderId="2" xfId="0" applyNumberFormat="1" applyFont="1" applyBorder="1" applyAlignment="1">
      <alignment horizontal="center"/>
    </xf>
    <xf numFmtId="49" fontId="6" fillId="0" borderId="2" xfId="0" applyNumberFormat="1" applyFont="1" applyBorder="1" applyAlignment="1">
      <alignment horizontal="left" wrapText="1"/>
    </xf>
    <xf numFmtId="164" fontId="6" fillId="0" borderId="2" xfId="0" applyNumberFormat="1" applyFont="1" applyBorder="1" applyAlignment="1">
      <alignment horizontal="right"/>
    </xf>
    <xf numFmtId="0" fontId="8" fillId="2" borderId="0" xfId="1" applyFont="1" applyFill="1" applyAlignment="1">
      <alignment horizontal="center" vertical="center" wrapText="1"/>
    </xf>
    <xf numFmtId="165" fontId="5" fillId="0" borderId="2" xfId="0" applyNumberFormat="1" applyFont="1" applyBorder="1" applyAlignment="1">
      <alignment horizontal="right"/>
    </xf>
    <xf numFmtId="165" fontId="5" fillId="0" borderId="0" xfId="0" applyNumberFormat="1" applyFont="1"/>
    <xf numFmtId="165" fontId="0" fillId="0" borderId="0" xfId="0" applyNumberFormat="1"/>
    <xf numFmtId="165" fontId="6" fillId="0" borderId="2" xfId="0" applyNumberFormat="1" applyFont="1" applyBorder="1" applyAlignment="1">
      <alignment horizontal="right"/>
    </xf>
    <xf numFmtId="165" fontId="6" fillId="0" borderId="1" xfId="0" applyNumberFormat="1" applyFont="1" applyBorder="1" applyAlignment="1">
      <alignment horizontal="right"/>
    </xf>
    <xf numFmtId="165" fontId="7" fillId="0" borderId="2" xfId="0" applyNumberFormat="1" applyFont="1" applyBorder="1" applyAlignment="1">
      <alignment horizontal="right"/>
    </xf>
    <xf numFmtId="0" fontId="4" fillId="2" borderId="0" xfId="0" applyFont="1" applyFill="1" applyAlignment="1">
      <alignment vertical="center" wrapText="1"/>
    </xf>
    <xf numFmtId="164" fontId="5" fillId="0" borderId="0" xfId="0" applyNumberFormat="1" applyFont="1"/>
    <xf numFmtId="0" fontId="9" fillId="2" borderId="1" xfId="1" applyFont="1" applyFill="1" applyBorder="1" applyAlignment="1">
      <alignment horizontal="center" vertical="center" wrapText="1"/>
    </xf>
    <xf numFmtId="0" fontId="10" fillId="0" borderId="4" xfId="0" applyFont="1" applyBorder="1" applyAlignment="1"/>
    <xf numFmtId="0" fontId="10" fillId="0" borderId="4" xfId="0" applyFont="1" applyBorder="1" applyAlignment="1">
      <alignment horizontal="right"/>
    </xf>
    <xf numFmtId="49" fontId="7" fillId="0" borderId="2" xfId="0" applyNumberFormat="1" applyFont="1" applyBorder="1" applyAlignment="1">
      <alignment horizontal="center"/>
    </xf>
    <xf numFmtId="0" fontId="7" fillId="0" borderId="0" xfId="0" applyFont="1"/>
    <xf numFmtId="0" fontId="4" fillId="2" borderId="0" xfId="0" applyFont="1" applyFill="1" applyAlignment="1">
      <alignment horizontal="center" vertical="center" wrapText="1"/>
    </xf>
  </cellXfs>
  <cellStyles count="3">
    <cellStyle name="Normal" xfId="2"/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1"/>
  <sheetViews>
    <sheetView tabSelected="1" view="pageBreakPreview" zoomScaleNormal="100" zoomScaleSheetLayoutView="100" workbookViewId="0">
      <selection activeCell="D6" sqref="D6"/>
    </sheetView>
  </sheetViews>
  <sheetFormatPr defaultRowHeight="15" x14ac:dyDescent="0.25"/>
  <cols>
    <col min="1" max="1" width="27.28515625" customWidth="1"/>
    <col min="2" max="2" width="66.85546875" customWidth="1"/>
    <col min="3" max="3" width="21.7109375" customWidth="1"/>
    <col min="4" max="4" width="17.7109375" customWidth="1"/>
    <col min="5" max="5" width="13.28515625" customWidth="1"/>
    <col min="6" max="6" width="16" customWidth="1"/>
    <col min="7" max="7" width="16.140625" customWidth="1"/>
  </cols>
  <sheetData>
    <row r="1" spans="1:7" ht="21.75" customHeight="1" x14ac:dyDescent="0.25">
      <c r="A1" s="1"/>
      <c r="B1" s="14" t="e">
        <f>CONCATENATE("об исполнении доходов краевого бюджета по кодам классификации доходов бюджетов ",EndDate," года")</f>
        <v>#REF!</v>
      </c>
      <c r="C1" s="14"/>
    </row>
    <row r="2" spans="1:7" ht="39.75" customHeight="1" x14ac:dyDescent="0.25">
      <c r="A2" s="28" t="s">
        <v>107</v>
      </c>
      <c r="B2" s="28"/>
      <c r="C2" s="28"/>
      <c r="D2" s="28"/>
      <c r="E2" s="28"/>
      <c r="F2" s="21"/>
    </row>
    <row r="3" spans="1:7" x14ac:dyDescent="0.25">
      <c r="A3" s="24"/>
      <c r="B3" s="24"/>
      <c r="C3" s="24"/>
      <c r="D3" s="24"/>
      <c r="E3" s="25" t="s">
        <v>90</v>
      </c>
    </row>
    <row r="4" spans="1:7" ht="63.75" x14ac:dyDescent="0.25">
      <c r="A4" s="2" t="s">
        <v>0</v>
      </c>
      <c r="B4" s="2" t="s">
        <v>1</v>
      </c>
      <c r="C4" s="2" t="s">
        <v>105</v>
      </c>
      <c r="D4" s="2" t="s">
        <v>106</v>
      </c>
      <c r="E4" s="23" t="s">
        <v>89</v>
      </c>
    </row>
    <row r="5" spans="1:7" x14ac:dyDescent="0.25">
      <c r="A5" s="3">
        <v>1</v>
      </c>
      <c r="B5" s="3">
        <v>2</v>
      </c>
      <c r="C5" s="3">
        <v>3</v>
      </c>
      <c r="D5" s="3">
        <v>4</v>
      </c>
      <c r="E5" s="3">
        <v>5</v>
      </c>
    </row>
    <row r="6" spans="1:7" s="4" customFormat="1" ht="15.75" x14ac:dyDescent="0.25">
      <c r="A6" s="11" t="s">
        <v>2</v>
      </c>
      <c r="B6" s="12" t="s">
        <v>3</v>
      </c>
      <c r="C6" s="13">
        <f>C7+C10+C12+C17+C23+C26+C27+C28+C35+C39+C42+C43+C44+C45</f>
        <v>18483166.412459999</v>
      </c>
      <c r="D6" s="13">
        <f>D7+D10+D12+D17+D23+D26+D27+D28+D35+D39+D42+D43+D44+D45</f>
        <v>16823739.264790002</v>
      </c>
      <c r="E6" s="18">
        <f>D6/C6*100</f>
        <v>91.021954189887438</v>
      </c>
    </row>
    <row r="7" spans="1:7" s="4" customFormat="1" ht="15.75" x14ac:dyDescent="0.25">
      <c r="A7" s="11" t="s">
        <v>4</v>
      </c>
      <c r="B7" s="12" t="s">
        <v>5</v>
      </c>
      <c r="C7" s="13">
        <f>SUM(C8:C9)</f>
        <v>12546932.98787</v>
      </c>
      <c r="D7" s="13">
        <f>SUM(D8:D9)</f>
        <v>11258312.595960001</v>
      </c>
      <c r="E7" s="18">
        <f t="shared" ref="E7:E26" si="0">D7/C7*100</f>
        <v>89.729598514985298</v>
      </c>
      <c r="F7" s="22"/>
      <c r="G7" s="22"/>
    </row>
    <row r="8" spans="1:7" s="4" customFormat="1" ht="15.75" x14ac:dyDescent="0.25">
      <c r="A8" s="8" t="s">
        <v>6</v>
      </c>
      <c r="B8" s="9" t="s">
        <v>7</v>
      </c>
      <c r="C8" s="10">
        <v>3088169.7510299999</v>
      </c>
      <c r="D8" s="10">
        <v>1812519.5884700001</v>
      </c>
      <c r="E8" s="20">
        <f t="shared" si="0"/>
        <v>58.692356139602396</v>
      </c>
    </row>
    <row r="9" spans="1:7" s="4" customFormat="1" ht="15.75" x14ac:dyDescent="0.25">
      <c r="A9" s="8" t="s">
        <v>8</v>
      </c>
      <c r="B9" s="9" t="s">
        <v>9</v>
      </c>
      <c r="C9" s="10">
        <v>9458763.2368400004</v>
      </c>
      <c r="D9" s="10">
        <v>9445793.0074899998</v>
      </c>
      <c r="E9" s="20">
        <f t="shared" si="0"/>
        <v>99.862876054456208</v>
      </c>
    </row>
    <row r="10" spans="1:7" s="4" customFormat="1" ht="47.25" x14ac:dyDescent="0.25">
      <c r="A10" s="11" t="s">
        <v>10</v>
      </c>
      <c r="B10" s="12" t="s">
        <v>11</v>
      </c>
      <c r="C10" s="13">
        <f>C11</f>
        <v>662345.68463000003</v>
      </c>
      <c r="D10" s="13">
        <f>D11</f>
        <v>624672.76369000005</v>
      </c>
      <c r="E10" s="18">
        <f t="shared" si="0"/>
        <v>94.312196513963116</v>
      </c>
    </row>
    <row r="11" spans="1:7" s="4" customFormat="1" ht="31.5" x14ac:dyDescent="0.25">
      <c r="A11" s="8" t="s">
        <v>12</v>
      </c>
      <c r="B11" s="9" t="s">
        <v>13</v>
      </c>
      <c r="C11" s="10">
        <v>662345.68463000003</v>
      </c>
      <c r="D11" s="10">
        <v>624672.76369000005</v>
      </c>
      <c r="E11" s="15">
        <f t="shared" si="0"/>
        <v>94.312196513963116</v>
      </c>
    </row>
    <row r="12" spans="1:7" s="4" customFormat="1" ht="15.75" x14ac:dyDescent="0.25">
      <c r="A12" s="11" t="s">
        <v>14</v>
      </c>
      <c r="B12" s="12" t="s">
        <v>15</v>
      </c>
      <c r="C12" s="13">
        <f>SUM(C13:C16)</f>
        <v>2481581.2913500001</v>
      </c>
      <c r="D12" s="13">
        <f>SUM(D13:D16)</f>
        <v>2003305.17539</v>
      </c>
      <c r="E12" s="18">
        <f t="shared" si="0"/>
        <v>80.726961569741121</v>
      </c>
    </row>
    <row r="13" spans="1:7" s="4" customFormat="1" ht="31.5" x14ac:dyDescent="0.25">
      <c r="A13" s="8" t="s">
        <v>16</v>
      </c>
      <c r="B13" s="9" t="s">
        <v>17</v>
      </c>
      <c r="C13" s="10">
        <v>1074093.2274799999</v>
      </c>
      <c r="D13" s="10">
        <v>795198.25610999996</v>
      </c>
      <c r="E13" s="20">
        <f t="shared" si="0"/>
        <v>74.034379490099425</v>
      </c>
    </row>
    <row r="14" spans="1:7" s="4" customFormat="1" ht="31.5" x14ac:dyDescent="0.25">
      <c r="A14" s="8" t="s">
        <v>91</v>
      </c>
      <c r="B14" s="9" t="s">
        <v>92</v>
      </c>
      <c r="C14" s="10">
        <v>210488.57824</v>
      </c>
      <c r="D14" s="10">
        <v>180342.70464000001</v>
      </c>
      <c r="E14" s="20">
        <f>D14/C14*100</f>
        <v>85.678142798975273</v>
      </c>
    </row>
    <row r="15" spans="1:7" s="4" customFormat="1" ht="15.75" x14ac:dyDescent="0.25">
      <c r="A15" s="8" t="s">
        <v>18</v>
      </c>
      <c r="B15" s="9" t="s">
        <v>19</v>
      </c>
      <c r="C15" s="10">
        <v>1179220.2432500001</v>
      </c>
      <c r="D15" s="10">
        <v>1012739.99763</v>
      </c>
      <c r="E15" s="20">
        <f>D15/C15*100</f>
        <v>85.882175397432903</v>
      </c>
    </row>
    <row r="16" spans="1:7" s="4" customFormat="1" ht="31.5" x14ac:dyDescent="0.25">
      <c r="A16" s="8" t="s">
        <v>98</v>
      </c>
      <c r="B16" s="9" t="s">
        <v>99</v>
      </c>
      <c r="C16" s="10">
        <v>17779.24238</v>
      </c>
      <c r="D16" s="10">
        <v>15024.21701</v>
      </c>
      <c r="E16" s="20">
        <f>D16/C16*100</f>
        <v>84.5042588929484</v>
      </c>
    </row>
    <row r="17" spans="1:7" s="4" customFormat="1" ht="15.75" x14ac:dyDescent="0.25">
      <c r="A17" s="11" t="s">
        <v>20</v>
      </c>
      <c r="B17" s="12" t="s">
        <v>21</v>
      </c>
      <c r="C17" s="13">
        <f>SUM(C18:C22)</f>
        <v>1511030.4790899998</v>
      </c>
      <c r="D17" s="13">
        <f>SUM(D18:D22)</f>
        <v>1478513.14714</v>
      </c>
      <c r="E17" s="18">
        <f t="shared" si="0"/>
        <v>97.848002909274015</v>
      </c>
    </row>
    <row r="18" spans="1:7" s="4" customFormat="1" ht="15.75" x14ac:dyDescent="0.25">
      <c r="A18" s="8" t="s">
        <v>93</v>
      </c>
      <c r="B18" s="9" t="s">
        <v>94</v>
      </c>
      <c r="C18" s="10">
        <v>24849.966970000001</v>
      </c>
      <c r="D18" s="10">
        <v>17923.60644</v>
      </c>
      <c r="E18" s="20">
        <f>D18/C18*100</f>
        <v>72.1272847631475</v>
      </c>
    </row>
    <row r="19" spans="1:7" s="4" customFormat="1" ht="15.75" x14ac:dyDescent="0.25">
      <c r="A19" s="8" t="s">
        <v>22</v>
      </c>
      <c r="B19" s="9" t="s">
        <v>23</v>
      </c>
      <c r="C19" s="10">
        <v>1114380.2973799999</v>
      </c>
      <c r="D19" s="10">
        <v>1059327.4861900001</v>
      </c>
      <c r="E19" s="20">
        <f t="shared" si="0"/>
        <v>95.059782435185411</v>
      </c>
    </row>
    <row r="20" spans="1:7" s="4" customFormat="1" ht="15.75" x14ac:dyDescent="0.25">
      <c r="A20" s="8" t="s">
        <v>24</v>
      </c>
      <c r="B20" s="9" t="s">
        <v>25</v>
      </c>
      <c r="C20" s="10">
        <v>220721.88592999999</v>
      </c>
      <c r="D20" s="10">
        <v>244655.91907999999</v>
      </c>
      <c r="E20" s="15">
        <f t="shared" si="0"/>
        <v>110.84352512174098</v>
      </c>
    </row>
    <row r="21" spans="1:7" s="4" customFormat="1" ht="15.75" x14ac:dyDescent="0.25">
      <c r="A21" s="8" t="s">
        <v>26</v>
      </c>
      <c r="B21" s="9" t="s">
        <v>27</v>
      </c>
      <c r="C21" s="10">
        <v>462</v>
      </c>
      <c r="D21" s="10">
        <v>917</v>
      </c>
      <c r="E21" s="20">
        <f t="shared" si="0"/>
        <v>198.4848484848485</v>
      </c>
    </row>
    <row r="22" spans="1:7" s="4" customFormat="1" ht="15.75" x14ac:dyDescent="0.25">
      <c r="A22" s="8" t="s">
        <v>95</v>
      </c>
      <c r="B22" s="9" t="s">
        <v>100</v>
      </c>
      <c r="C22" s="10">
        <v>150616.32881000001</v>
      </c>
      <c r="D22" s="10">
        <v>155689.13542999999</v>
      </c>
      <c r="E22" s="20">
        <f t="shared" si="0"/>
        <v>103.36803231102469</v>
      </c>
    </row>
    <row r="23" spans="1:7" s="4" customFormat="1" ht="31.5" x14ac:dyDescent="0.25">
      <c r="A23" s="11" t="s">
        <v>28</v>
      </c>
      <c r="B23" s="12" t="s">
        <v>29</v>
      </c>
      <c r="C23" s="13">
        <f>SUM(C24:C25)</f>
        <v>291439.53148000001</v>
      </c>
      <c r="D23" s="13">
        <f>SUM(D24:D25)</f>
        <v>325156.24462000001</v>
      </c>
      <c r="E23" s="18">
        <f t="shared" si="0"/>
        <v>111.56902530304605</v>
      </c>
    </row>
    <row r="24" spans="1:7" s="4" customFormat="1" ht="15.75" x14ac:dyDescent="0.25">
      <c r="A24" s="8" t="s">
        <v>30</v>
      </c>
      <c r="B24" s="9" t="s">
        <v>31</v>
      </c>
      <c r="C24" s="10">
        <v>110652.7276</v>
      </c>
      <c r="D24" s="10">
        <v>116067.62755999999</v>
      </c>
      <c r="E24" s="20">
        <f t="shared" si="0"/>
        <v>104.89359826679951</v>
      </c>
    </row>
    <row r="25" spans="1:7" s="4" customFormat="1" ht="31.5" x14ac:dyDescent="0.25">
      <c r="A25" s="8" t="s">
        <v>32</v>
      </c>
      <c r="B25" s="9" t="s">
        <v>33</v>
      </c>
      <c r="C25" s="10">
        <v>180786.80387999999</v>
      </c>
      <c r="D25" s="10">
        <v>209088.61705999999</v>
      </c>
      <c r="E25" s="20">
        <f t="shared" si="0"/>
        <v>115.65480033530864</v>
      </c>
    </row>
    <row r="26" spans="1:7" s="4" customFormat="1" ht="15.75" x14ac:dyDescent="0.25">
      <c r="A26" s="11" t="s">
        <v>34</v>
      </c>
      <c r="B26" s="12" t="s">
        <v>35</v>
      </c>
      <c r="C26" s="13">
        <v>79424.68879</v>
      </c>
      <c r="D26" s="13">
        <v>58535.552179999999</v>
      </c>
      <c r="E26" s="18">
        <f t="shared" si="0"/>
        <v>73.699441661986015</v>
      </c>
    </row>
    <row r="27" spans="1:7" s="4" customFormat="1" ht="47.25" x14ac:dyDescent="0.25">
      <c r="A27" s="11" t="s">
        <v>36</v>
      </c>
      <c r="B27" s="12" t="s">
        <v>37</v>
      </c>
      <c r="C27" s="13">
        <v>13.2643</v>
      </c>
      <c r="D27" s="13">
        <v>0.93535999999999997</v>
      </c>
      <c r="E27" s="18">
        <f t="shared" ref="E27:E45" si="1">D27/C27*100</f>
        <v>7.0517102297143461</v>
      </c>
    </row>
    <row r="28" spans="1:7" s="4" customFormat="1" ht="47.25" x14ac:dyDescent="0.25">
      <c r="A28" s="11" t="s">
        <v>38</v>
      </c>
      <c r="B28" s="12" t="s">
        <v>39</v>
      </c>
      <c r="C28" s="13">
        <f>SUM(C29:C34)</f>
        <v>368240.50751999998</v>
      </c>
      <c r="D28" s="13">
        <f>SUM(D29:D34)</f>
        <v>391108.68254000001</v>
      </c>
      <c r="E28" s="18">
        <f t="shared" si="1"/>
        <v>106.21011935216225</v>
      </c>
      <c r="F28" s="22"/>
      <c r="G28" s="22"/>
    </row>
    <row r="29" spans="1:7" s="4" customFormat="1" ht="78.75" x14ac:dyDescent="0.25">
      <c r="A29" s="8" t="s">
        <v>108</v>
      </c>
      <c r="B29" s="9" t="s">
        <v>109</v>
      </c>
      <c r="C29" s="10">
        <v>998.79217000000006</v>
      </c>
      <c r="D29" s="10">
        <v>639.1</v>
      </c>
      <c r="E29" s="20">
        <f>D29/C29*100</f>
        <v>63.987285763363566</v>
      </c>
      <c r="F29" s="22"/>
      <c r="G29" s="22"/>
    </row>
    <row r="30" spans="1:7" s="4" customFormat="1" ht="31.5" x14ac:dyDescent="0.25">
      <c r="A30" s="8" t="s">
        <v>40</v>
      </c>
      <c r="B30" s="9" t="s">
        <v>41</v>
      </c>
      <c r="C30" s="10">
        <v>2594.1391100000001</v>
      </c>
      <c r="D30" s="10">
        <v>4795.0819700000002</v>
      </c>
      <c r="E30" s="20">
        <f t="shared" si="1"/>
        <v>184.84290034854763</v>
      </c>
    </row>
    <row r="31" spans="1:7" s="4" customFormat="1" ht="94.5" x14ac:dyDescent="0.25">
      <c r="A31" s="8" t="s">
        <v>42</v>
      </c>
      <c r="B31" s="9" t="s">
        <v>43</v>
      </c>
      <c r="C31" s="10">
        <v>166398.20613000001</v>
      </c>
      <c r="D31" s="10">
        <v>173960.40997000001</v>
      </c>
      <c r="E31" s="20">
        <f t="shared" si="1"/>
        <v>104.54464264722418</v>
      </c>
    </row>
    <row r="32" spans="1:7" s="4" customFormat="1" ht="31.5" x14ac:dyDescent="0.25">
      <c r="A32" s="8" t="s">
        <v>96</v>
      </c>
      <c r="B32" s="9" t="s">
        <v>97</v>
      </c>
      <c r="C32" s="10">
        <v>43516.561139999998</v>
      </c>
      <c r="D32" s="10">
        <v>133348.17898</v>
      </c>
      <c r="E32" s="20">
        <f t="shared" si="1"/>
        <v>306.43087479039713</v>
      </c>
    </row>
    <row r="33" spans="1:5" s="4" customFormat="1" ht="94.5" x14ac:dyDescent="0.25">
      <c r="A33" s="8" t="s">
        <v>110</v>
      </c>
      <c r="B33" s="9" t="s">
        <v>111</v>
      </c>
      <c r="C33" s="10">
        <v>1101.5440000000001</v>
      </c>
      <c r="D33" s="10">
        <v>2112.92182</v>
      </c>
      <c r="E33" s="20">
        <f t="shared" si="1"/>
        <v>191.81456392118696</v>
      </c>
    </row>
    <row r="34" spans="1:5" s="4" customFormat="1" ht="94.5" x14ac:dyDescent="0.25">
      <c r="A34" s="8" t="s">
        <v>44</v>
      </c>
      <c r="B34" s="9" t="s">
        <v>45</v>
      </c>
      <c r="C34" s="10">
        <v>153631.26496999999</v>
      </c>
      <c r="D34" s="10">
        <v>76252.989799999996</v>
      </c>
      <c r="E34" s="20">
        <f t="shared" si="1"/>
        <v>49.633770713851852</v>
      </c>
    </row>
    <row r="35" spans="1:5" s="4" customFormat="1" ht="31.5" x14ac:dyDescent="0.25">
      <c r="A35" s="11" t="s">
        <v>46</v>
      </c>
      <c r="B35" s="12" t="s">
        <v>47</v>
      </c>
      <c r="C35" s="13">
        <f>SUM(C36:C38)</f>
        <v>41357.317210000001</v>
      </c>
      <c r="D35" s="13">
        <f>SUM(D36:D38)</f>
        <v>65948.279129999995</v>
      </c>
      <c r="E35" s="18">
        <f t="shared" si="1"/>
        <v>159.45976088133207</v>
      </c>
    </row>
    <row r="36" spans="1:5" s="4" customFormat="1" ht="15.75" x14ac:dyDescent="0.25">
      <c r="A36" s="8" t="s">
        <v>48</v>
      </c>
      <c r="B36" s="9" t="s">
        <v>49</v>
      </c>
      <c r="C36" s="10">
        <v>36665.25978</v>
      </c>
      <c r="D36" s="10">
        <v>58030.707560000003</v>
      </c>
      <c r="E36" s="20">
        <f t="shared" si="1"/>
        <v>158.27163889795847</v>
      </c>
    </row>
    <row r="37" spans="1:5" s="4" customFormat="1" ht="15.75" x14ac:dyDescent="0.25">
      <c r="A37" s="8" t="s">
        <v>50</v>
      </c>
      <c r="B37" s="9" t="s">
        <v>51</v>
      </c>
      <c r="C37" s="10">
        <v>1300.6341600000001</v>
      </c>
      <c r="D37" s="10">
        <v>4180.97102</v>
      </c>
      <c r="E37" s="20">
        <f t="shared" si="1"/>
        <v>321.45634403451311</v>
      </c>
    </row>
    <row r="38" spans="1:5" s="4" customFormat="1" ht="15.75" x14ac:dyDescent="0.25">
      <c r="A38" s="8" t="s">
        <v>52</v>
      </c>
      <c r="B38" s="9" t="s">
        <v>53</v>
      </c>
      <c r="C38" s="10">
        <v>3391.4232699999998</v>
      </c>
      <c r="D38" s="10">
        <v>3736.6005500000001</v>
      </c>
      <c r="E38" s="20">
        <f t="shared" si="1"/>
        <v>110.17794750225913</v>
      </c>
    </row>
    <row r="39" spans="1:5" s="4" customFormat="1" ht="31.5" x14ac:dyDescent="0.25">
      <c r="A39" s="11" t="s">
        <v>54</v>
      </c>
      <c r="B39" s="12" t="s">
        <v>55</v>
      </c>
      <c r="C39" s="13">
        <f>SUM(C40:C41)</f>
        <v>260452.48986</v>
      </c>
      <c r="D39" s="13">
        <f>SUM(D40:D41)</f>
        <v>405823.48427000002</v>
      </c>
      <c r="E39" s="18">
        <f t="shared" si="1"/>
        <v>155.81478391246736</v>
      </c>
    </row>
    <row r="40" spans="1:5" s="4" customFormat="1" ht="15.75" x14ac:dyDescent="0.25">
      <c r="A40" s="8" t="s">
        <v>56</v>
      </c>
      <c r="B40" s="9" t="s">
        <v>57</v>
      </c>
      <c r="C40" s="10">
        <v>58456.564760000001</v>
      </c>
      <c r="D40" s="10">
        <v>50335.603949999997</v>
      </c>
      <c r="E40" s="20">
        <f t="shared" si="1"/>
        <v>86.107700917182655</v>
      </c>
    </row>
    <row r="41" spans="1:5" s="4" customFormat="1" ht="15.75" x14ac:dyDescent="0.25">
      <c r="A41" s="8" t="s">
        <v>58</v>
      </c>
      <c r="B41" s="9" t="s">
        <v>59</v>
      </c>
      <c r="C41" s="10">
        <v>201995.92509999999</v>
      </c>
      <c r="D41" s="10">
        <v>355487.88032</v>
      </c>
      <c r="E41" s="20">
        <f t="shared" si="1"/>
        <v>175.98764932709031</v>
      </c>
    </row>
    <row r="42" spans="1:5" s="4" customFormat="1" ht="31.5" x14ac:dyDescent="0.25">
      <c r="A42" s="11" t="s">
        <v>60</v>
      </c>
      <c r="B42" s="12" t="s">
        <v>61</v>
      </c>
      <c r="C42" s="13">
        <v>58870.100659999996</v>
      </c>
      <c r="D42" s="13">
        <v>41617.170120000002</v>
      </c>
      <c r="E42" s="18">
        <f t="shared" si="1"/>
        <v>70.693220588082482</v>
      </c>
    </row>
    <row r="43" spans="1:5" s="4" customFormat="1" ht="15.75" x14ac:dyDescent="0.25">
      <c r="A43" s="11" t="s">
        <v>62</v>
      </c>
      <c r="B43" s="12" t="s">
        <v>63</v>
      </c>
      <c r="C43" s="13">
        <v>915.33659999999998</v>
      </c>
      <c r="D43" s="13">
        <v>613.15099999999995</v>
      </c>
      <c r="E43" s="18">
        <f t="shared" si="1"/>
        <v>66.986396042723513</v>
      </c>
    </row>
    <row r="44" spans="1:5" s="4" customFormat="1" ht="15.75" x14ac:dyDescent="0.25">
      <c r="A44" s="11" t="s">
        <v>64</v>
      </c>
      <c r="B44" s="12" t="s">
        <v>65</v>
      </c>
      <c r="C44" s="13">
        <v>172654.54487000001</v>
      </c>
      <c r="D44" s="13">
        <v>160796.53047</v>
      </c>
      <c r="E44" s="18">
        <f t="shared" si="1"/>
        <v>93.131941931254403</v>
      </c>
    </row>
    <row r="45" spans="1:5" s="4" customFormat="1" ht="15.75" x14ac:dyDescent="0.25">
      <c r="A45" s="11" t="s">
        <v>66</v>
      </c>
      <c r="B45" s="12" t="s">
        <v>67</v>
      </c>
      <c r="C45" s="13">
        <v>7908.1882299999997</v>
      </c>
      <c r="D45" s="13">
        <v>9335.5529200000001</v>
      </c>
      <c r="E45" s="18">
        <f t="shared" si="1"/>
        <v>118.04919974698176</v>
      </c>
    </row>
    <row r="46" spans="1:5" s="4" customFormat="1" ht="15.75" x14ac:dyDescent="0.25">
      <c r="A46" s="11" t="s">
        <v>68</v>
      </c>
      <c r="B46" s="12" t="s">
        <v>69</v>
      </c>
      <c r="C46" s="13">
        <f>C47+C52+C54+C55+C56+C57</f>
        <v>25332162.958970003</v>
      </c>
      <c r="D46" s="13">
        <f>D47+D52+D54+D55+D56+D57</f>
        <v>32767169.117749996</v>
      </c>
      <c r="E46" s="18">
        <f t="shared" ref="E46:E55" si="2">D46/C46*100</f>
        <v>129.35006446477675</v>
      </c>
    </row>
    <row r="47" spans="1:5" s="4" customFormat="1" ht="47.25" x14ac:dyDescent="0.25">
      <c r="A47" s="11" t="s">
        <v>70</v>
      </c>
      <c r="B47" s="12" t="s">
        <v>71</v>
      </c>
      <c r="C47" s="13">
        <f>SUM(C48:C51)</f>
        <v>21918102.693780001</v>
      </c>
      <c r="D47" s="13">
        <f>SUM(D48:D51)</f>
        <v>28931642.21314</v>
      </c>
      <c r="E47" s="18">
        <f t="shared" si="2"/>
        <v>131.99884413969062</v>
      </c>
    </row>
    <row r="48" spans="1:5" s="4" customFormat="1" ht="31.5" x14ac:dyDescent="0.25">
      <c r="A48" s="8" t="s">
        <v>72</v>
      </c>
      <c r="B48" s="9" t="s">
        <v>73</v>
      </c>
      <c r="C48" s="10">
        <v>19187174.199999999</v>
      </c>
      <c r="D48" s="10">
        <v>25446790.600000001</v>
      </c>
      <c r="E48" s="20">
        <f t="shared" si="2"/>
        <v>132.62396189637974</v>
      </c>
    </row>
    <row r="49" spans="1:5" s="4" customFormat="1" ht="31.5" x14ac:dyDescent="0.25">
      <c r="A49" s="8" t="s">
        <v>74</v>
      </c>
      <c r="B49" s="9" t="s">
        <v>75</v>
      </c>
      <c r="C49" s="10">
        <v>1566318.38698</v>
      </c>
      <c r="D49" s="10">
        <v>2110418.0793400002</v>
      </c>
      <c r="E49" s="20">
        <f t="shared" si="2"/>
        <v>134.73748995624527</v>
      </c>
    </row>
    <row r="50" spans="1:5" s="4" customFormat="1" ht="31.5" x14ac:dyDescent="0.25">
      <c r="A50" s="8" t="s">
        <v>76</v>
      </c>
      <c r="B50" s="9" t="s">
        <v>77</v>
      </c>
      <c r="C50" s="10">
        <v>586703.12731000001</v>
      </c>
      <c r="D50" s="10">
        <v>734194.14243000001</v>
      </c>
      <c r="E50" s="20">
        <f t="shared" si="2"/>
        <v>125.13895158463495</v>
      </c>
    </row>
    <row r="51" spans="1:5" s="4" customFormat="1" ht="15.75" x14ac:dyDescent="0.25">
      <c r="A51" s="8" t="s">
        <v>78</v>
      </c>
      <c r="B51" s="9" t="s">
        <v>79</v>
      </c>
      <c r="C51" s="10">
        <v>577906.97949000006</v>
      </c>
      <c r="D51" s="10">
        <v>640239.39136999997</v>
      </c>
      <c r="E51" s="20">
        <f t="shared" si="2"/>
        <v>110.78589013321971</v>
      </c>
    </row>
    <row r="52" spans="1:5" s="4" customFormat="1" ht="47.25" x14ac:dyDescent="0.25">
      <c r="A52" s="11" t="s">
        <v>80</v>
      </c>
      <c r="B52" s="12" t="s">
        <v>81</v>
      </c>
      <c r="C52" s="13">
        <f>C53</f>
        <v>79629.86</v>
      </c>
      <c r="D52" s="13">
        <f>D53</f>
        <v>214650.19157</v>
      </c>
      <c r="E52" s="18">
        <f>D52/C52*100</f>
        <v>269.55992584942379</v>
      </c>
    </row>
    <row r="53" spans="1:5" s="27" customFormat="1" ht="47.25" x14ac:dyDescent="0.25">
      <c r="A53" s="26" t="s">
        <v>103</v>
      </c>
      <c r="B53" s="9" t="s">
        <v>104</v>
      </c>
      <c r="C53" s="10">
        <v>79629.86</v>
      </c>
      <c r="D53" s="10">
        <v>214650.19157</v>
      </c>
      <c r="E53" s="20">
        <f>D53/C53*100</f>
        <v>269.55992584942379</v>
      </c>
    </row>
    <row r="54" spans="1:5" s="4" customFormat="1" ht="31.5" x14ac:dyDescent="0.25">
      <c r="A54" s="11" t="s">
        <v>101</v>
      </c>
      <c r="B54" s="12" t="s">
        <v>102</v>
      </c>
      <c r="C54" s="13">
        <v>2957.4830000000002</v>
      </c>
      <c r="D54" s="13">
        <v>415</v>
      </c>
      <c r="E54" s="18"/>
    </row>
    <row r="55" spans="1:5" s="4" customFormat="1" ht="15.75" x14ac:dyDescent="0.25">
      <c r="A55" s="11" t="s">
        <v>82</v>
      </c>
      <c r="B55" s="12" t="s">
        <v>83</v>
      </c>
      <c r="C55" s="13">
        <v>3327828.44</v>
      </c>
      <c r="D55" s="13">
        <v>3623684.24</v>
      </c>
      <c r="E55" s="18">
        <f t="shared" si="2"/>
        <v>108.89035613867162</v>
      </c>
    </row>
    <row r="56" spans="1:5" s="4" customFormat="1" ht="78.75" x14ac:dyDescent="0.25">
      <c r="A56" s="11" t="s">
        <v>84</v>
      </c>
      <c r="B56" s="12" t="s">
        <v>85</v>
      </c>
      <c r="C56" s="13">
        <v>17037.001909999999</v>
      </c>
      <c r="D56" s="13">
        <v>40635.337010000003</v>
      </c>
      <c r="E56" s="18">
        <f t="shared" ref="E56:E57" si="3">D56/C56*100</f>
        <v>238.51225247646877</v>
      </c>
    </row>
    <row r="57" spans="1:5" s="4" customFormat="1" ht="47.25" x14ac:dyDescent="0.25">
      <c r="A57" s="11" t="s">
        <v>86</v>
      </c>
      <c r="B57" s="12" t="s">
        <v>87</v>
      </c>
      <c r="C57" s="13">
        <v>-13392.51972</v>
      </c>
      <c r="D57" s="13">
        <v>-43857.863969999999</v>
      </c>
      <c r="E57" s="18">
        <f t="shared" si="3"/>
        <v>327.48030159331358</v>
      </c>
    </row>
    <row r="58" spans="1:5" s="4" customFormat="1" ht="15.75" x14ac:dyDescent="0.25">
      <c r="A58" s="5"/>
      <c r="B58" s="6" t="s">
        <v>88</v>
      </c>
      <c r="C58" s="7">
        <f>C6+C46</f>
        <v>43815329.371430002</v>
      </c>
      <c r="D58" s="7">
        <f>D6+D46</f>
        <v>49590908.382540002</v>
      </c>
      <c r="E58" s="19">
        <f>D58/C58*100</f>
        <v>113.18164006516859</v>
      </c>
    </row>
    <row r="59" spans="1:5" s="4" customFormat="1" ht="15.75" x14ac:dyDescent="0.25">
      <c r="E59" s="16"/>
    </row>
    <row r="60" spans="1:5" x14ac:dyDescent="0.25">
      <c r="E60" s="17"/>
    </row>
    <row r="61" spans="1:5" x14ac:dyDescent="0.25">
      <c r="E61" s="17"/>
    </row>
  </sheetData>
  <mergeCells count="1">
    <mergeCell ref="A2:E2"/>
  </mergeCells>
  <pageMargins left="0.39370078740157483" right="0.15748031496062992" top="0.31496062992125984" bottom="0.23622047244094491" header="0.15748031496062992" footer="0.15748031496062992"/>
  <pageSetup paperSize="9" scale="65" orientation="portrait" r:id="rId1"/>
  <headerFooter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</vt:lpstr>
      <vt:lpstr>Доходы!Заголовки_для_печати</vt:lpstr>
      <vt:lpstr>Доходы!Область_печати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2020-08-11T06:11:17Z</dcterms:modified>
</cp:coreProperties>
</file>